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Radek\Desktop\jubilejní souhrn\II.ETAPA\SO01 stavební\"/>
    </mc:Choice>
  </mc:AlternateContent>
  <xr:revisionPtr revIDLastSave="0" documentId="13_ncr:1_{83625831-9804-41D6-A93A-93404F6BF87A}" xr6:coauthVersionLast="28" xr6:coauthVersionMax="28" xr10:uidLastSave="{00000000-0000-0000-0000-000000000000}"/>
  <bookViews>
    <workbookView xWindow="0" yWindow="0" windowWidth="24000" windowHeight="9732" xr2:uid="{00000000-000D-0000-FFFF-FFFF00000000}"/>
  </bookViews>
  <sheets>
    <sheet name="PLOŠNÝ OBKLAD  DILATACE" sheetId="12" r:id="rId1"/>
    <sheet name="SVISLÝ ROŠT ŠATNY" sheetId="11" r:id="rId2"/>
    <sheet name="PLOŠNÝ OBKLAD ŠATNY " sheetId="1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1" l="1"/>
  <c r="M6" i="11" s="1"/>
  <c r="I6" i="11"/>
  <c r="J6" i="11" s="1"/>
  <c r="K6" i="11" s="1"/>
  <c r="F6" i="11"/>
  <c r="E6" i="11"/>
  <c r="L5" i="11"/>
  <c r="M5" i="11" s="1"/>
  <c r="I5" i="11"/>
  <c r="J5" i="11" s="1"/>
  <c r="K5" i="11" s="1"/>
  <c r="F5" i="11"/>
  <c r="E5" i="11"/>
  <c r="L4" i="11"/>
  <c r="M4" i="11" s="1"/>
  <c r="I4" i="11"/>
  <c r="J4" i="11" s="1"/>
  <c r="K4" i="11" s="1"/>
  <c r="F4" i="11"/>
  <c r="E4" i="11"/>
  <c r="K7" i="11" l="1"/>
  <c r="N4" i="11"/>
  <c r="N5" i="11"/>
  <c r="N6" i="11"/>
  <c r="M7" i="11"/>
  <c r="N7" i="11" l="1"/>
</calcChain>
</file>

<file path=xl/sharedStrings.xml><?xml version="1.0" encoding="utf-8"?>
<sst xmlns="http://schemas.openxmlformats.org/spreadsheetml/2006/main" count="69" uniqueCount="47">
  <si>
    <t>01</t>
  </si>
  <si>
    <t>02</t>
  </si>
  <si>
    <t>03</t>
  </si>
  <si>
    <t>KS</t>
  </si>
  <si>
    <t>ŠÍŘKA</t>
  </si>
  <si>
    <t>VÝŠKA</t>
  </si>
  <si>
    <t>OZN</t>
  </si>
  <si>
    <t>POPIS</t>
  </si>
  <si>
    <t>POZNÁMKA</t>
  </si>
  <si>
    <t>CELKEM</t>
  </si>
  <si>
    <t>PRŮŘEZOVÁ PLOCHA (CM2)</t>
  </si>
  <si>
    <t>DÉLKA/OZN          (BM)</t>
  </si>
  <si>
    <t>DÉLKA CELKEM      (BM)</t>
  </si>
  <si>
    <t>PLOCHA/OZN               (M2)</t>
  </si>
  <si>
    <t>KUBATURA 1KS   (M3)</t>
  </si>
  <si>
    <t>KUBATURA CELKEM                (M3)</t>
  </si>
  <si>
    <t>KUBATURA/OZN       (M3)</t>
  </si>
  <si>
    <t>PLOCHA  1BM                (M2)</t>
  </si>
  <si>
    <t>PROFIL (MM)</t>
  </si>
  <si>
    <t>DÉLKA         (MM)</t>
  </si>
  <si>
    <t>JEDNOTKA</t>
  </si>
  <si>
    <t xml:space="preserve">MNOŽSTVÍ </t>
  </si>
  <si>
    <t>M2</t>
  </si>
  <si>
    <t>M</t>
  </si>
  <si>
    <t xml:space="preserve">POZNÁMKA </t>
  </si>
  <si>
    <t xml:space="preserve">PLOCHA MÍSTNOST </t>
  </si>
  <si>
    <r>
      <t xml:space="preserve">DILATACE   </t>
    </r>
    <r>
      <rPr>
        <b/>
        <sz val="20"/>
        <color theme="1"/>
        <rFont val="Calibri"/>
        <family val="2"/>
        <charset val="238"/>
        <scheme val="minor"/>
      </rPr>
      <t>T07</t>
    </r>
  </si>
  <si>
    <t>m1.12</t>
  </si>
  <si>
    <t>M1.12</t>
  </si>
  <si>
    <t>M1.14</t>
  </si>
  <si>
    <t>M1.15</t>
  </si>
  <si>
    <t xml:space="preserve">VODOROVNÝ ROŠT </t>
  </si>
  <si>
    <t>m1.14</t>
  </si>
  <si>
    <t>m1.15</t>
  </si>
  <si>
    <t>12,30*2,050</t>
  </si>
  <si>
    <t>12,30*2,05</t>
  </si>
  <si>
    <t xml:space="preserve">úpava hrany </t>
  </si>
  <si>
    <t xml:space="preserve">úprava hrany </t>
  </si>
  <si>
    <t>12,30*2+2,05*2</t>
  </si>
  <si>
    <t xml:space="preserve">součet </t>
  </si>
  <si>
    <t>plošný obklad</t>
  </si>
  <si>
    <t>šířka 400mm</t>
  </si>
  <si>
    <t>plocha</t>
  </si>
  <si>
    <r>
      <t xml:space="preserve">PLOŠNÝ OBKLAD  </t>
    </r>
    <r>
      <rPr>
        <b/>
        <sz val="20"/>
        <color theme="1"/>
        <rFont val="Calibri"/>
        <family val="2"/>
        <charset val="238"/>
        <scheme val="minor"/>
      </rPr>
      <t>T09</t>
    </r>
  </si>
  <si>
    <t xml:space="preserve">ROŠT ŠATNY </t>
  </si>
  <si>
    <t>CHODBA II.ETAPA</t>
  </si>
  <si>
    <t>ŠÍŘKA 400MM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</si>
</sst>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7" xfId="0" applyFont="1" applyBorder="1"/>
    <xf numFmtId="0" fontId="1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" fontId="1" fillId="3" borderId="6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24" xfId="0" applyFont="1" applyBorder="1"/>
    <xf numFmtId="0" fontId="3" fillId="0" borderId="25" xfId="0" applyFont="1" applyBorder="1"/>
    <xf numFmtId="4" fontId="3" fillId="0" borderId="25" xfId="0" applyNumberFormat="1" applyFont="1" applyBorder="1" applyAlignment="1">
      <alignment horizontal="center"/>
    </xf>
    <xf numFmtId="0" fontId="1" fillId="0" borderId="26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" fontId="1" fillId="2" borderId="10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32" xfId="0" applyFont="1" applyBorder="1" applyAlignment="1">
      <alignment horizontal="center"/>
    </xf>
    <xf numFmtId="4" fontId="1" fillId="0" borderId="32" xfId="0" applyNumberFormat="1" applyFont="1" applyBorder="1" applyAlignment="1">
      <alignment horizontal="center"/>
    </xf>
    <xf numFmtId="4" fontId="1" fillId="3" borderId="7" xfId="0" applyNumberFormat="1" applyFont="1" applyFill="1" applyBorder="1" applyAlignment="1">
      <alignment horizontal="center"/>
    </xf>
    <xf numFmtId="0" fontId="1" fillId="0" borderId="33" xfId="0" applyFont="1" applyBorder="1" applyAlignment="1">
      <alignment horizontal="center"/>
    </xf>
    <xf numFmtId="4" fontId="1" fillId="0" borderId="33" xfId="0" applyNumberFormat="1" applyFont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4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9" xfId="0" applyFont="1" applyBorder="1"/>
    <xf numFmtId="2" fontId="1" fillId="0" borderId="11" xfId="0" applyNumberFormat="1" applyFont="1" applyBorder="1" applyAlignment="1">
      <alignment horizontal="center"/>
    </xf>
    <xf numFmtId="2" fontId="1" fillId="0" borderId="35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wrapText="1"/>
    </xf>
    <xf numFmtId="0" fontId="2" fillId="0" borderId="18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2" borderId="28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0" borderId="1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4" fillId="0" borderId="21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A01C7-6D48-4D5F-9CA9-BB4CC387F191}">
  <sheetPr>
    <tabColor theme="5" tint="0.39997558519241921"/>
  </sheetPr>
  <dimension ref="A1:N7"/>
  <sheetViews>
    <sheetView tabSelected="1" workbookViewId="0">
      <selection activeCell="E23" sqref="E23"/>
    </sheetView>
  </sheetViews>
  <sheetFormatPr defaultRowHeight="14.4" x14ac:dyDescent="0.3"/>
  <cols>
    <col min="1" max="2" width="25.6640625" customWidth="1"/>
    <col min="4" max="5" width="25.6640625" customWidth="1"/>
    <col min="8" max="13" width="12.6640625" customWidth="1"/>
    <col min="14" max="14" width="25.6640625" customWidth="1"/>
  </cols>
  <sheetData>
    <row r="1" spans="1:14" ht="40.049999999999997" customHeight="1" thickBot="1" x14ac:dyDescent="0.55000000000000004">
      <c r="A1" s="31" t="s">
        <v>26</v>
      </c>
      <c r="B1" s="31"/>
      <c r="C1" s="31"/>
      <c r="D1" s="3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4" customHeight="1" thickTop="1" thickBot="1" x14ac:dyDescent="0.35">
      <c r="A2" s="41"/>
      <c r="B2" s="42" t="s">
        <v>24</v>
      </c>
      <c r="C2" s="42" t="s">
        <v>20</v>
      </c>
      <c r="D2" s="42" t="s">
        <v>21</v>
      </c>
      <c r="E2" s="43"/>
      <c r="F2" s="1"/>
      <c r="G2" s="1"/>
      <c r="H2" s="1"/>
      <c r="I2" s="1"/>
      <c r="J2" s="1"/>
      <c r="K2" s="1"/>
      <c r="L2" s="1"/>
      <c r="M2" s="1"/>
      <c r="N2" s="1"/>
    </row>
    <row r="3" spans="1:14" ht="14.4" customHeight="1" thickTop="1" x14ac:dyDescent="0.3">
      <c r="A3" s="48" t="s">
        <v>45</v>
      </c>
      <c r="B3" s="49" t="s">
        <v>46</v>
      </c>
      <c r="C3" s="50" t="s">
        <v>23</v>
      </c>
      <c r="D3" s="50">
        <v>25.7</v>
      </c>
      <c r="E3" s="51"/>
      <c r="F3" s="1"/>
      <c r="G3" s="1"/>
      <c r="H3" s="1"/>
      <c r="I3" s="1"/>
      <c r="J3" s="1"/>
      <c r="K3" s="1"/>
    </row>
    <row r="4" spans="1:14" ht="14.4" customHeight="1" thickBot="1" x14ac:dyDescent="0.35">
      <c r="A4" s="35"/>
      <c r="B4" s="36"/>
      <c r="C4" s="46"/>
      <c r="D4" s="52"/>
      <c r="E4" s="37"/>
      <c r="F4" s="1"/>
      <c r="G4" s="1"/>
      <c r="H4" s="1"/>
      <c r="I4" s="1"/>
      <c r="J4" s="1"/>
      <c r="K4" s="1"/>
    </row>
    <row r="5" spans="1:14" ht="15" thickTop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4" x14ac:dyDescent="0.3">
      <c r="A6" s="54" t="s">
        <v>39</v>
      </c>
      <c r="B6" s="54" t="s">
        <v>41</v>
      </c>
      <c r="C6" s="55" t="s">
        <v>23</v>
      </c>
      <c r="D6" s="55">
        <v>25.7</v>
      </c>
    </row>
    <row r="7" spans="1:14" x14ac:dyDescent="0.3">
      <c r="B7" s="57" t="s">
        <v>42</v>
      </c>
      <c r="C7" s="58" t="s">
        <v>22</v>
      </c>
      <c r="D7" s="59">
        <v>10.28</v>
      </c>
    </row>
  </sheetData>
  <pageMargins left="0.7" right="0.7" top="0.78740157499999996" bottom="0.78740157499999996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FEC6-9BCA-43F7-92EA-ED0F4EC3B77C}">
  <sheetPr>
    <tabColor rgb="FFFF0000"/>
    <pageSetUpPr fitToPage="1"/>
  </sheetPr>
  <dimension ref="A1:Y10"/>
  <sheetViews>
    <sheetView workbookViewId="0">
      <selection activeCell="I29" sqref="I29"/>
    </sheetView>
  </sheetViews>
  <sheetFormatPr defaultRowHeight="14.4" x14ac:dyDescent="0.3"/>
  <cols>
    <col min="2" max="2" width="25.6640625" customWidth="1"/>
    <col min="9" max="14" width="12.6640625" customWidth="1"/>
    <col min="15" max="15" width="25.6640625" customWidth="1"/>
  </cols>
  <sheetData>
    <row r="1" spans="1:25" ht="50.1" customHeight="1" thickBot="1" x14ac:dyDescent="0.55000000000000004">
      <c r="A1" s="76" t="s">
        <v>44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25" ht="18" customHeight="1" thickTop="1" x14ac:dyDescent="0.3">
      <c r="A2" s="70" t="s">
        <v>6</v>
      </c>
      <c r="B2" s="62" t="s">
        <v>7</v>
      </c>
      <c r="C2" s="72" t="s">
        <v>18</v>
      </c>
      <c r="D2" s="73"/>
      <c r="E2" s="74" t="s">
        <v>10</v>
      </c>
      <c r="F2" s="74" t="s">
        <v>17</v>
      </c>
      <c r="G2" s="64" t="s">
        <v>19</v>
      </c>
      <c r="H2" s="62" t="s">
        <v>3</v>
      </c>
      <c r="I2" s="66" t="s">
        <v>14</v>
      </c>
      <c r="J2" s="68" t="s">
        <v>15</v>
      </c>
      <c r="K2" s="68" t="s">
        <v>16</v>
      </c>
      <c r="L2" s="60" t="s">
        <v>12</v>
      </c>
      <c r="M2" s="60" t="s">
        <v>11</v>
      </c>
      <c r="N2" s="60" t="s">
        <v>13</v>
      </c>
      <c r="O2" s="62" t="s">
        <v>8</v>
      </c>
    </row>
    <row r="3" spans="1:25" ht="18" customHeight="1" thickBot="1" x14ac:dyDescent="0.35">
      <c r="A3" s="71"/>
      <c r="B3" s="63"/>
      <c r="C3" s="6" t="s">
        <v>4</v>
      </c>
      <c r="D3" s="5" t="s">
        <v>5</v>
      </c>
      <c r="E3" s="75"/>
      <c r="F3" s="75"/>
      <c r="G3" s="65"/>
      <c r="H3" s="63"/>
      <c r="I3" s="67"/>
      <c r="J3" s="69"/>
      <c r="K3" s="69"/>
      <c r="L3" s="61"/>
      <c r="M3" s="61"/>
      <c r="N3" s="61"/>
      <c r="O3" s="63"/>
    </row>
    <row r="4" spans="1:25" ht="15" thickTop="1" x14ac:dyDescent="0.3">
      <c r="A4" s="9" t="s">
        <v>0</v>
      </c>
      <c r="B4" s="3" t="s">
        <v>31</v>
      </c>
      <c r="C4" s="15">
        <v>75</v>
      </c>
      <c r="D4" s="16">
        <v>19</v>
      </c>
      <c r="E4" s="23">
        <f>PRODUCT(C4/10,D4/10)</f>
        <v>14.25</v>
      </c>
      <c r="F4" s="24">
        <f>PRODUCT(C4/1000+D4/1000,2,1)</f>
        <v>0.188</v>
      </c>
      <c r="G4" s="15">
        <v>3000</v>
      </c>
      <c r="H4" s="16">
        <v>16</v>
      </c>
      <c r="I4" s="19">
        <f>PRODUCT(C4/1000,D4/1000,G4/1000)</f>
        <v>4.2749999999999993E-3</v>
      </c>
      <c r="J4" s="20">
        <f>PRODUCT(I4,H4)</f>
        <v>6.8399999999999989E-2</v>
      </c>
      <c r="K4" s="20">
        <f>SUM(J4:J4)</f>
        <v>6.8399999999999989E-2</v>
      </c>
      <c r="L4" s="7">
        <f>PRODUCT(G4/1000,H4)</f>
        <v>48</v>
      </c>
      <c r="M4" s="7">
        <f>SUM(L4:L4)</f>
        <v>48</v>
      </c>
      <c r="N4" s="25">
        <f>PRODUCT(F4,M4)</f>
        <v>9.0240000000000009</v>
      </c>
      <c r="O4" s="22" t="s">
        <v>28</v>
      </c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3">
      <c r="A5" s="10" t="s">
        <v>1</v>
      </c>
      <c r="B5" s="4" t="s">
        <v>31</v>
      </c>
      <c r="C5" s="17">
        <v>75</v>
      </c>
      <c r="D5" s="18">
        <v>19</v>
      </c>
      <c r="E5" s="26">
        <f>PRODUCT(C5/10,D5/10)</f>
        <v>14.25</v>
      </c>
      <c r="F5" s="27">
        <f>PRODUCT(C5/1000+D5/1000,2,1)</f>
        <v>0.188</v>
      </c>
      <c r="G5" s="17">
        <v>3000</v>
      </c>
      <c r="H5" s="18">
        <v>16</v>
      </c>
      <c r="I5" s="28">
        <f>PRODUCT(C5/1000,D5/1000,G5/1000)</f>
        <v>4.2749999999999993E-3</v>
      </c>
      <c r="J5" s="21">
        <f>PRODUCT(I5,H5)</f>
        <v>6.8399999999999989E-2</v>
      </c>
      <c r="K5" s="21">
        <f>SUM(J5:J5)</f>
        <v>6.8399999999999989E-2</v>
      </c>
      <c r="L5" s="8">
        <f>PRODUCT(G5/1000,H5)</f>
        <v>48</v>
      </c>
      <c r="M5" s="8">
        <f>SUM(L5:L5)</f>
        <v>48</v>
      </c>
      <c r="N5" s="29">
        <f>PRODUCT(F5,M5)</f>
        <v>9.0240000000000009</v>
      </c>
      <c r="O5" s="30" t="s">
        <v>29</v>
      </c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" thickBot="1" x14ac:dyDescent="0.35">
      <c r="A6" s="10" t="s">
        <v>2</v>
      </c>
      <c r="B6" s="4" t="s">
        <v>31</v>
      </c>
      <c r="C6" s="17">
        <v>75</v>
      </c>
      <c r="D6" s="18">
        <v>19</v>
      </c>
      <c r="E6" s="26">
        <f>PRODUCT(C6/10,D6/10)</f>
        <v>14.25</v>
      </c>
      <c r="F6" s="27">
        <f>PRODUCT(C6/1000+D6/1000,2,1)</f>
        <v>0.188</v>
      </c>
      <c r="G6" s="17">
        <v>3000</v>
      </c>
      <c r="H6" s="18">
        <v>16</v>
      </c>
      <c r="I6" s="28">
        <f t="shared" ref="I6" si="0">PRODUCT(C6/1000,D6/1000,G6/1000)</f>
        <v>4.2749999999999993E-3</v>
      </c>
      <c r="J6" s="21">
        <f t="shared" ref="J6" si="1">PRODUCT(I6,H6)</f>
        <v>6.8399999999999989E-2</v>
      </c>
      <c r="K6" s="21">
        <f>SUM(J6:J6)</f>
        <v>6.8399999999999989E-2</v>
      </c>
      <c r="L6" s="8">
        <f t="shared" ref="L6" si="2">PRODUCT(G6/1000,H6)</f>
        <v>48</v>
      </c>
      <c r="M6" s="8">
        <f>SUM(L6:L6)</f>
        <v>48</v>
      </c>
      <c r="N6" s="29">
        <f>PRODUCT(F6,M6)</f>
        <v>9.0240000000000009</v>
      </c>
      <c r="O6" s="30" t="s">
        <v>30</v>
      </c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4.9" customHeight="1" thickTop="1" thickBot="1" x14ac:dyDescent="0.35">
      <c r="A7" s="11"/>
      <c r="B7" s="12" t="s">
        <v>9</v>
      </c>
      <c r="C7" s="12"/>
      <c r="D7" s="12"/>
      <c r="E7" s="12"/>
      <c r="F7" s="12"/>
      <c r="G7" s="12"/>
      <c r="H7" s="12"/>
      <c r="I7" s="12"/>
      <c r="J7" s="12"/>
      <c r="K7" s="13">
        <f>SUM(K4:K6)</f>
        <v>0.20519999999999997</v>
      </c>
      <c r="L7" s="12"/>
      <c r="M7" s="13">
        <f>SUM(M4:M6)</f>
        <v>144</v>
      </c>
      <c r="N7" s="13">
        <f>SUM(N4:N6)</f>
        <v>27.072000000000003</v>
      </c>
      <c r="O7" s="14"/>
    </row>
    <row r="8" spans="1:25" ht="15" thickTop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2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2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</sheetData>
  <mergeCells count="15">
    <mergeCell ref="A1:O1"/>
    <mergeCell ref="A2:A3"/>
    <mergeCell ref="B2:B3"/>
    <mergeCell ref="C2:D2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ageMargins left="0.7" right="0.7" top="0.78740157499999996" bottom="0.78740157499999996" header="0.3" footer="0.3"/>
  <pageSetup paperSize="9" scale="70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B8EE-B81B-4CCE-A38E-827B452E1B23}">
  <sheetPr>
    <tabColor theme="5" tint="0.39997558519241921"/>
  </sheetPr>
  <dimension ref="A1:N13"/>
  <sheetViews>
    <sheetView workbookViewId="0">
      <selection activeCell="B14" sqref="B14"/>
    </sheetView>
  </sheetViews>
  <sheetFormatPr defaultRowHeight="14.4" x14ac:dyDescent="0.3"/>
  <cols>
    <col min="1" max="2" width="25.6640625" customWidth="1"/>
    <col min="4" max="5" width="25.6640625" customWidth="1"/>
    <col min="8" max="13" width="12.6640625" customWidth="1"/>
    <col min="14" max="14" width="25.6640625" customWidth="1"/>
  </cols>
  <sheetData>
    <row r="1" spans="1:14" ht="55.95" customHeight="1" thickBot="1" x14ac:dyDescent="0.55000000000000004">
      <c r="A1" s="31" t="s">
        <v>43</v>
      </c>
      <c r="B1" s="31"/>
      <c r="C1" s="31"/>
      <c r="D1" s="3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4" customHeight="1" thickTop="1" thickBot="1" x14ac:dyDescent="0.35">
      <c r="A2" s="41"/>
      <c r="B2" s="42" t="s">
        <v>24</v>
      </c>
      <c r="C2" s="42" t="s">
        <v>20</v>
      </c>
      <c r="D2" s="42" t="s">
        <v>21</v>
      </c>
      <c r="E2" s="43"/>
      <c r="F2" s="1"/>
      <c r="G2" s="1"/>
      <c r="H2" s="1"/>
      <c r="I2" s="1"/>
      <c r="J2" s="1"/>
      <c r="K2" s="1"/>
      <c r="L2" s="1"/>
      <c r="M2" s="1"/>
      <c r="N2" s="1"/>
    </row>
    <row r="3" spans="1:14" ht="14.4" customHeight="1" thickTop="1" x14ac:dyDescent="0.3">
      <c r="A3" s="38" t="s">
        <v>25</v>
      </c>
      <c r="B3" s="39" t="s">
        <v>34</v>
      </c>
      <c r="C3" s="44" t="s">
        <v>22</v>
      </c>
      <c r="D3" s="53">
        <v>25.25</v>
      </c>
      <c r="E3" s="40" t="s">
        <v>27</v>
      </c>
      <c r="F3" s="1"/>
      <c r="G3" s="1"/>
      <c r="H3" s="1"/>
      <c r="I3" s="1"/>
      <c r="J3" s="1"/>
      <c r="K3" s="1"/>
    </row>
    <row r="4" spans="1:14" ht="14.4" customHeight="1" x14ac:dyDescent="0.3">
      <c r="A4" s="33" t="s">
        <v>36</v>
      </c>
      <c r="B4" s="32" t="s">
        <v>38</v>
      </c>
      <c r="C4" s="45" t="s">
        <v>23</v>
      </c>
      <c r="D4" s="47">
        <v>28.7</v>
      </c>
      <c r="E4" s="34"/>
      <c r="F4" s="1"/>
      <c r="G4" s="1"/>
      <c r="H4" s="1"/>
      <c r="I4" s="1"/>
      <c r="J4" s="1"/>
      <c r="K4" s="1"/>
    </row>
    <row r="5" spans="1:14" ht="14.4" customHeight="1" x14ac:dyDescent="0.3">
      <c r="A5" s="33"/>
      <c r="B5" s="32"/>
      <c r="C5" s="45"/>
      <c r="D5" s="47"/>
      <c r="E5" s="34"/>
      <c r="F5" s="1"/>
      <c r="G5" s="1"/>
      <c r="H5" s="1"/>
      <c r="I5" s="1"/>
      <c r="J5" s="1"/>
      <c r="K5" s="1"/>
    </row>
    <row r="6" spans="1:14" ht="14.4" customHeight="1" x14ac:dyDescent="0.3">
      <c r="A6" s="38" t="s">
        <v>25</v>
      </c>
      <c r="B6" s="32" t="s">
        <v>35</v>
      </c>
      <c r="C6" s="45" t="s">
        <v>22</v>
      </c>
      <c r="D6" s="47">
        <v>25.25</v>
      </c>
      <c r="E6" s="34" t="s">
        <v>32</v>
      </c>
      <c r="F6" s="1"/>
      <c r="G6" s="1"/>
      <c r="H6" s="1"/>
      <c r="I6" s="1"/>
      <c r="J6" s="1"/>
      <c r="K6" s="1"/>
    </row>
    <row r="7" spans="1:14" ht="14.4" customHeight="1" x14ac:dyDescent="0.3">
      <c r="A7" s="33" t="s">
        <v>36</v>
      </c>
      <c r="B7" s="32" t="s">
        <v>38</v>
      </c>
      <c r="C7" s="45" t="s">
        <v>23</v>
      </c>
      <c r="D7" s="47">
        <v>28.7</v>
      </c>
      <c r="E7" s="34"/>
      <c r="F7" s="1"/>
      <c r="G7" s="1"/>
      <c r="H7" s="1"/>
      <c r="I7" s="1"/>
      <c r="J7" s="1"/>
      <c r="K7" s="1"/>
    </row>
    <row r="8" spans="1:14" ht="14.4" customHeight="1" x14ac:dyDescent="0.3">
      <c r="A8" s="33"/>
      <c r="B8" s="32"/>
      <c r="C8" s="45"/>
      <c r="D8" s="47"/>
      <c r="E8" s="34"/>
      <c r="F8" s="1"/>
      <c r="G8" s="1"/>
      <c r="H8" s="1"/>
      <c r="I8" s="1"/>
      <c r="J8" s="1"/>
      <c r="K8" s="1"/>
    </row>
    <row r="9" spans="1:14" ht="14.4" customHeight="1" x14ac:dyDescent="0.3">
      <c r="A9" s="38" t="s">
        <v>25</v>
      </c>
      <c r="B9" s="32" t="s">
        <v>35</v>
      </c>
      <c r="C9" s="45" t="s">
        <v>22</v>
      </c>
      <c r="D9" s="47">
        <v>25.25</v>
      </c>
      <c r="E9" s="34" t="s">
        <v>33</v>
      </c>
      <c r="F9" s="1"/>
      <c r="G9" s="1"/>
      <c r="H9" s="1"/>
      <c r="I9" s="1"/>
      <c r="J9" s="1"/>
      <c r="K9" s="1"/>
    </row>
    <row r="10" spans="1:14" ht="14.4" customHeight="1" thickBot="1" x14ac:dyDescent="0.35">
      <c r="A10" s="35" t="s">
        <v>37</v>
      </c>
      <c r="B10" s="36" t="s">
        <v>38</v>
      </c>
      <c r="C10" s="46" t="s">
        <v>23</v>
      </c>
      <c r="D10" s="52">
        <v>28.7</v>
      </c>
      <c r="E10" s="37"/>
      <c r="F10" s="1"/>
      <c r="G10" s="1"/>
      <c r="H10" s="1"/>
      <c r="I10" s="1"/>
      <c r="J10" s="1"/>
      <c r="K10" s="1"/>
    </row>
    <row r="11" spans="1:14" ht="15" thickTop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4" x14ac:dyDescent="0.3">
      <c r="A12" s="54" t="s">
        <v>39</v>
      </c>
      <c r="B12" s="54" t="s">
        <v>40</v>
      </c>
      <c r="C12" s="55" t="s">
        <v>22</v>
      </c>
      <c r="D12" s="55">
        <v>75.75</v>
      </c>
      <c r="E12" s="54"/>
      <c r="F12" s="1"/>
      <c r="G12" s="1"/>
      <c r="H12" s="1"/>
      <c r="I12" s="1"/>
      <c r="J12" s="1"/>
      <c r="K12" s="1"/>
    </row>
    <row r="13" spans="1:14" x14ac:dyDescent="0.3">
      <c r="A13" s="56"/>
      <c r="B13" s="57" t="s">
        <v>37</v>
      </c>
      <c r="C13" s="58" t="s">
        <v>23</v>
      </c>
      <c r="D13" s="59">
        <v>86.1</v>
      </c>
      <c r="E13" s="56"/>
    </row>
  </sheetData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PLOŠNÝ OBKLAD  DILATACE</vt:lpstr>
      <vt:lpstr>SVISLÝ ROŠT ŠATNY</vt:lpstr>
      <vt:lpstr>PLOŠNÝ OBKLAD ŠATNY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Petřkovský</dc:creator>
  <cp:lastModifiedBy>Radek</cp:lastModifiedBy>
  <cp:lastPrinted>2018-03-28T22:04:39Z</cp:lastPrinted>
  <dcterms:created xsi:type="dcterms:W3CDTF">2014-02-04T12:21:02Z</dcterms:created>
  <dcterms:modified xsi:type="dcterms:W3CDTF">2018-03-28T22:12:46Z</dcterms:modified>
</cp:coreProperties>
</file>